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Secrétariat Général\dstc\MARCHES\8- DOSSIERS\Marchés 2026\26 012 PAB Achat mobiliers\A - PREPARATION\A3 - REDACTION\A2.2_ PREPARATION DCE\"/>
    </mc:Choice>
  </mc:AlternateContent>
  <xr:revisionPtr revIDLastSave="0" documentId="13_ncr:1_{5C530A20-E21C-4F49-9AAE-9ECBBD961CDA}" xr6:coauthVersionLast="47" xr6:coauthVersionMax="47" xr10:uidLastSave="{00000000-0000-0000-0000-000000000000}"/>
  <bookViews>
    <workbookView xWindow="-28920" yWindow="-120" windowWidth="29040" windowHeight="15720" xr2:uid="{FC10E503-9604-4B23-8ADE-BB5C5E31A96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E42" i="1"/>
  <c r="E11" i="1"/>
  <c r="K32" i="1"/>
  <c r="K31" i="1"/>
  <c r="K30" i="1"/>
  <c r="K28" i="1"/>
  <c r="K27" i="1"/>
  <c r="K25" i="1"/>
  <c r="K24" i="1"/>
  <c r="K22" i="1"/>
  <c r="K21" i="1"/>
  <c r="K20" i="1"/>
  <c r="K18" i="1"/>
  <c r="K17" i="1"/>
  <c r="K15" i="1"/>
  <c r="K14" i="1"/>
  <c r="K13" i="1"/>
  <c r="K11" i="1"/>
  <c r="K10" i="1"/>
  <c r="K9" i="1"/>
  <c r="E41" i="1"/>
  <c r="E40" i="1"/>
  <c r="E38" i="1"/>
  <c r="E37" i="1"/>
  <c r="E33" i="1"/>
  <c r="E34" i="1"/>
  <c r="E35" i="1"/>
  <c r="E32" i="1"/>
  <c r="E30" i="1"/>
  <c r="E29" i="1"/>
  <c r="E27" i="1"/>
  <c r="E26" i="1"/>
  <c r="E24" i="1"/>
  <c r="E23" i="1"/>
  <c r="E10" i="1"/>
  <c r="E12" i="1"/>
  <c r="E13" i="1"/>
  <c r="E14" i="1"/>
  <c r="E15" i="1"/>
  <c r="E16" i="1"/>
  <c r="E17" i="1"/>
  <c r="E18" i="1"/>
  <c r="E19" i="1"/>
  <c r="E20" i="1"/>
  <c r="E21" i="1"/>
  <c r="E9" i="1"/>
  <c r="K33" i="1" l="1"/>
  <c r="K34" i="1" s="1"/>
  <c r="E43" i="1"/>
  <c r="E46" i="1" s="1"/>
</calcChain>
</file>

<file path=xl/sharedStrings.xml><?xml version="1.0" encoding="utf-8"?>
<sst xmlns="http://schemas.openxmlformats.org/spreadsheetml/2006/main" count="127" uniqueCount="90">
  <si>
    <t>PAB.26.012 - Acquisition de mobiliers pour la Caf de Loire-Atlantique</t>
  </si>
  <si>
    <t>R+2</t>
  </si>
  <si>
    <t>Type de mobilier</t>
  </si>
  <si>
    <t>Quantité</t>
  </si>
  <si>
    <t>Prix unitaire HT</t>
  </si>
  <si>
    <t>Salle de pause</t>
  </si>
  <si>
    <t>Prix total HT</t>
  </si>
  <si>
    <t>R+3</t>
  </si>
  <si>
    <t>Référence interne</t>
  </si>
  <si>
    <t>Fauteuil pivotant</t>
  </si>
  <si>
    <t>Table d'appoint</t>
  </si>
  <si>
    <t>Pouf 1</t>
  </si>
  <si>
    <t>Pouf 2</t>
  </si>
  <si>
    <t>Canapé</t>
  </si>
  <si>
    <t>Chaise 1</t>
  </si>
  <si>
    <t>Chaise 2</t>
  </si>
  <si>
    <t>Coussin 1</t>
  </si>
  <si>
    <t>Coussin 2</t>
  </si>
  <si>
    <t>Table haute</t>
  </si>
  <si>
    <t>SDP-1</t>
  </si>
  <si>
    <t>SDP-2</t>
  </si>
  <si>
    <t>SDP-3</t>
  </si>
  <si>
    <t>SDP-4</t>
  </si>
  <si>
    <t>SDP-5</t>
  </si>
  <si>
    <t>SDP-6</t>
  </si>
  <si>
    <t>SDP-7</t>
  </si>
  <si>
    <t>SDP-8</t>
  </si>
  <si>
    <t>SDP-9</t>
  </si>
  <si>
    <t>SDP-10</t>
  </si>
  <si>
    <t>SDP-11</t>
  </si>
  <si>
    <t>SDP-12</t>
  </si>
  <si>
    <t>Salle 1</t>
  </si>
  <si>
    <t>Les mobiliers indiqués dans le BPU reprennent les caractéristiques techniques des mobiliers de l'annexe du CCP.
Le descriptif et l'implantation des salles sont eux aussi présents à l'annexe du CCP.</t>
  </si>
  <si>
    <t>Table</t>
  </si>
  <si>
    <t>Chaise</t>
  </si>
  <si>
    <t>Salle 2</t>
  </si>
  <si>
    <t>Tabouret</t>
  </si>
  <si>
    <t>Salle 3</t>
  </si>
  <si>
    <t>Salle 4</t>
  </si>
  <si>
    <t>Salle 5</t>
  </si>
  <si>
    <t>Salle 6</t>
  </si>
  <si>
    <t>Montant total HT</t>
  </si>
  <si>
    <t>Montant total TTC</t>
  </si>
  <si>
    <t>Fauteuil</t>
  </si>
  <si>
    <t>S1-1</t>
  </si>
  <si>
    <t>S1-2</t>
  </si>
  <si>
    <t>S2-1</t>
  </si>
  <si>
    <t>S2-2</t>
  </si>
  <si>
    <t>S3-1</t>
  </si>
  <si>
    <t>S3-2</t>
  </si>
  <si>
    <t>S4-1</t>
  </si>
  <si>
    <t>S4-2</t>
  </si>
  <si>
    <t>S4-3</t>
  </si>
  <si>
    <t>S4-4</t>
  </si>
  <si>
    <t>S5-1</t>
  </si>
  <si>
    <t>S5-2</t>
  </si>
  <si>
    <t>S6-1</t>
  </si>
  <si>
    <t>S6-2</t>
  </si>
  <si>
    <t>Solution de branchement</t>
  </si>
  <si>
    <t>Salle 7</t>
  </si>
  <si>
    <t>Salle 8</t>
  </si>
  <si>
    <t>Tableau de travail</t>
  </si>
  <si>
    <t>Salle 10</t>
  </si>
  <si>
    <t>Salle 9</t>
  </si>
  <si>
    <t>Salle 11</t>
  </si>
  <si>
    <t>Salle 12</t>
  </si>
  <si>
    <t>Salle 13</t>
  </si>
  <si>
    <t>S7-1</t>
  </si>
  <si>
    <t>S7-2</t>
  </si>
  <si>
    <t>S7-3</t>
  </si>
  <si>
    <t>S8-1</t>
  </si>
  <si>
    <t>S8-2</t>
  </si>
  <si>
    <t>S8-3</t>
  </si>
  <si>
    <t>S9-1</t>
  </si>
  <si>
    <t>S9-2</t>
  </si>
  <si>
    <t>S10-1</t>
  </si>
  <si>
    <t>S10-2</t>
  </si>
  <si>
    <t>S10-3</t>
  </si>
  <si>
    <t>S11-1</t>
  </si>
  <si>
    <t>S11-2</t>
  </si>
  <si>
    <t>S12-1</t>
  </si>
  <si>
    <t>S12-2</t>
  </si>
  <si>
    <t>S13-1</t>
  </si>
  <si>
    <t>S13-2</t>
  </si>
  <si>
    <t>S13-3</t>
  </si>
  <si>
    <t>Bordereau des Prix Unitaires</t>
  </si>
  <si>
    <t>total avec SDP-2 céramique</t>
  </si>
  <si>
    <t>total avec SDP-2 bois</t>
  </si>
  <si>
    <t>Table basse céramique</t>
  </si>
  <si>
    <t>Table basse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</si>
</sst>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3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DBF13-BBDF-43C9-9885-2D8FC01D3B61}">
  <dimension ref="A1:V46"/>
  <sheetViews>
    <sheetView tabSelected="1" zoomScaleNormal="100" workbookViewId="0">
      <selection sqref="A1:K1"/>
    </sheetView>
  </sheetViews>
  <sheetFormatPr baseColWidth="10" defaultRowHeight="15" x14ac:dyDescent="0.25"/>
  <cols>
    <col min="1" max="1" width="26.42578125" style="51" customWidth="1"/>
    <col min="2" max="2" width="20.42578125" style="51" customWidth="1"/>
    <col min="3" max="3" width="14.42578125" style="51" customWidth="1"/>
    <col min="4" max="4" width="21.28515625" style="51" customWidth="1"/>
    <col min="5" max="5" width="20.5703125" style="51" customWidth="1"/>
    <col min="6" max="6" width="14" style="51" customWidth="1"/>
    <col min="7" max="7" width="27.7109375" style="51" customWidth="1"/>
    <col min="8" max="8" width="20.85546875" style="51" customWidth="1"/>
    <col min="9" max="9" width="14" style="51" customWidth="1"/>
    <col min="10" max="10" width="20.85546875" style="51" customWidth="1"/>
    <col min="11" max="11" width="20.7109375" style="51" customWidth="1"/>
    <col min="12" max="16384" width="11.42578125" style="51"/>
  </cols>
  <sheetData>
    <row r="1" spans="1:22" ht="42.75" customHeight="1" thickBot="1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4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28.5" customHeight="1" thickBot="1" x14ac:dyDescent="0.3">
      <c r="A2" s="47" t="s">
        <v>85</v>
      </c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22" ht="21.75" customHeight="1" thickBot="1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44.25" customHeight="1" thickBot="1" x14ac:dyDescent="0.3">
      <c r="A4" s="30" t="s">
        <v>32</v>
      </c>
      <c r="B4" s="31"/>
      <c r="C4" s="31"/>
      <c r="D4" s="31"/>
      <c r="E4" s="31"/>
      <c r="F4" s="31"/>
      <c r="G4" s="20"/>
      <c r="H4" s="2"/>
      <c r="I4" s="2"/>
      <c r="J4" s="2"/>
      <c r="K4" s="2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21.75" customHeight="1" thickBo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 ht="31.5" customHeight="1" thickBot="1" x14ac:dyDescent="0.3">
      <c r="A6" s="41" t="s">
        <v>1</v>
      </c>
      <c r="B6" s="42"/>
      <c r="C6" s="42"/>
      <c r="D6" s="42"/>
      <c r="E6" s="43"/>
      <c r="F6" s="50"/>
      <c r="G6" s="41" t="s">
        <v>7</v>
      </c>
      <c r="H6" s="42"/>
      <c r="I6" s="42"/>
      <c r="J6" s="42"/>
      <c r="K6" s="43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 ht="36" customHeight="1" thickBot="1" x14ac:dyDescent="0.3">
      <c r="A7" s="21" t="s">
        <v>2</v>
      </c>
      <c r="B7" s="22" t="s">
        <v>8</v>
      </c>
      <c r="C7" s="21" t="s">
        <v>3</v>
      </c>
      <c r="D7" s="21" t="s">
        <v>4</v>
      </c>
      <c r="E7" s="21" t="s">
        <v>6</v>
      </c>
      <c r="F7" s="1"/>
      <c r="G7" s="21" t="s">
        <v>2</v>
      </c>
      <c r="H7" s="22" t="s">
        <v>8</v>
      </c>
      <c r="I7" s="21" t="s">
        <v>3</v>
      </c>
      <c r="J7" s="21" t="s">
        <v>4</v>
      </c>
      <c r="K7" s="21" t="s">
        <v>6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</row>
    <row r="8" spans="1:22" ht="24.95" customHeight="1" thickBot="1" x14ac:dyDescent="0.3">
      <c r="A8" s="32" t="s">
        <v>5</v>
      </c>
      <c r="B8" s="33"/>
      <c r="C8" s="33"/>
      <c r="D8" s="33"/>
      <c r="E8" s="34"/>
      <c r="F8" s="50"/>
      <c r="G8" s="44" t="s">
        <v>59</v>
      </c>
      <c r="H8" s="45"/>
      <c r="I8" s="45"/>
      <c r="J8" s="45"/>
      <c r="K8" s="46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ht="24.95" customHeight="1" x14ac:dyDescent="0.25">
      <c r="A9" s="8" t="s">
        <v>9</v>
      </c>
      <c r="B9" s="4" t="s">
        <v>19</v>
      </c>
      <c r="C9" s="4">
        <v>2</v>
      </c>
      <c r="D9" s="4"/>
      <c r="E9" s="9">
        <f>C9*D9</f>
        <v>0</v>
      </c>
      <c r="F9" s="50"/>
      <c r="G9" s="10" t="s">
        <v>33</v>
      </c>
      <c r="H9" s="5" t="s">
        <v>67</v>
      </c>
      <c r="I9" s="5">
        <v>6</v>
      </c>
      <c r="J9" s="52"/>
      <c r="K9" s="11">
        <f>I9*J9</f>
        <v>0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</row>
    <row r="10" spans="1:22" ht="24.95" customHeight="1" x14ac:dyDescent="0.25">
      <c r="A10" s="10" t="s">
        <v>88</v>
      </c>
      <c r="B10" s="5" t="s">
        <v>20</v>
      </c>
      <c r="C10" s="5">
        <v>3</v>
      </c>
      <c r="D10" s="5"/>
      <c r="E10" s="9">
        <f t="shared" ref="E10:E21" si="0">C10*D10</f>
        <v>0</v>
      </c>
      <c r="F10" s="50"/>
      <c r="G10" s="10" t="s">
        <v>58</v>
      </c>
      <c r="H10" s="5" t="s">
        <v>68</v>
      </c>
      <c r="I10" s="5">
        <v>2</v>
      </c>
      <c r="J10" s="52"/>
      <c r="K10" s="11">
        <f>I10*J10</f>
        <v>0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ht="24.95" customHeight="1" x14ac:dyDescent="0.25">
      <c r="A11" s="10" t="s">
        <v>89</v>
      </c>
      <c r="B11" s="5" t="s">
        <v>20</v>
      </c>
      <c r="C11" s="5">
        <v>3</v>
      </c>
      <c r="D11" s="5"/>
      <c r="E11" s="9">
        <f>C11*D11</f>
        <v>0</v>
      </c>
      <c r="F11" s="50"/>
      <c r="G11" s="10" t="s">
        <v>34</v>
      </c>
      <c r="H11" s="5" t="s">
        <v>69</v>
      </c>
      <c r="I11" s="5">
        <v>12</v>
      </c>
      <c r="J11" s="52"/>
      <c r="K11" s="11">
        <f>I11*J11</f>
        <v>0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1:22" ht="24.95" customHeight="1" x14ac:dyDescent="0.25">
      <c r="A12" s="10" t="s">
        <v>10</v>
      </c>
      <c r="B12" s="5" t="s">
        <v>21</v>
      </c>
      <c r="C12" s="5">
        <v>2</v>
      </c>
      <c r="D12" s="5"/>
      <c r="E12" s="9">
        <f t="shared" si="0"/>
        <v>0</v>
      </c>
      <c r="F12" s="50"/>
      <c r="G12" s="23" t="s">
        <v>60</v>
      </c>
      <c r="H12" s="24"/>
      <c r="I12" s="24"/>
      <c r="J12" s="24"/>
      <c r="K12" s="25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ht="24.95" customHeight="1" x14ac:dyDescent="0.25">
      <c r="A13" s="10" t="s">
        <v>11</v>
      </c>
      <c r="B13" s="5" t="s">
        <v>22</v>
      </c>
      <c r="C13" s="5">
        <v>2</v>
      </c>
      <c r="D13" s="5"/>
      <c r="E13" s="9">
        <f t="shared" si="0"/>
        <v>0</v>
      </c>
      <c r="F13" s="50"/>
      <c r="G13" s="10" t="s">
        <v>33</v>
      </c>
      <c r="H13" s="5" t="s">
        <v>70</v>
      </c>
      <c r="I13" s="5">
        <v>1</v>
      </c>
      <c r="J13" s="52"/>
      <c r="K13" s="11">
        <f>I13*J13</f>
        <v>0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4.95" customHeight="1" x14ac:dyDescent="0.25">
      <c r="A14" s="10" t="s">
        <v>12</v>
      </c>
      <c r="B14" s="5" t="s">
        <v>23</v>
      </c>
      <c r="C14" s="5">
        <v>2</v>
      </c>
      <c r="D14" s="5"/>
      <c r="E14" s="9">
        <f t="shared" si="0"/>
        <v>0</v>
      </c>
      <c r="F14" s="50"/>
      <c r="G14" s="10" t="s">
        <v>36</v>
      </c>
      <c r="H14" s="5" t="s">
        <v>71</v>
      </c>
      <c r="I14" s="5">
        <v>4</v>
      </c>
      <c r="J14" s="52"/>
      <c r="K14" s="11">
        <f>I14*J14</f>
        <v>0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24.95" customHeight="1" x14ac:dyDescent="0.25">
      <c r="A15" s="10" t="s">
        <v>13</v>
      </c>
      <c r="B15" s="5" t="s">
        <v>24</v>
      </c>
      <c r="C15" s="5">
        <v>1</v>
      </c>
      <c r="D15" s="5"/>
      <c r="E15" s="9">
        <f t="shared" si="0"/>
        <v>0</v>
      </c>
      <c r="F15" s="50"/>
      <c r="G15" s="10" t="s">
        <v>61</v>
      </c>
      <c r="H15" s="5" t="s">
        <v>72</v>
      </c>
      <c r="I15" s="5">
        <v>1</v>
      </c>
      <c r="J15" s="52"/>
      <c r="K15" s="11">
        <f>I15*J15</f>
        <v>0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24.95" customHeight="1" x14ac:dyDescent="0.25">
      <c r="A16" s="10" t="s">
        <v>14</v>
      </c>
      <c r="B16" s="5" t="s">
        <v>25</v>
      </c>
      <c r="C16" s="5">
        <v>2</v>
      </c>
      <c r="D16" s="5"/>
      <c r="E16" s="9">
        <f t="shared" si="0"/>
        <v>0</v>
      </c>
      <c r="F16" s="50"/>
      <c r="G16" s="23" t="s">
        <v>63</v>
      </c>
      <c r="H16" s="24"/>
      <c r="I16" s="24"/>
      <c r="J16" s="24"/>
      <c r="K16" s="25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ht="24.95" customHeight="1" x14ac:dyDescent="0.25">
      <c r="A17" s="10" t="s">
        <v>15</v>
      </c>
      <c r="B17" s="5" t="s">
        <v>26</v>
      </c>
      <c r="C17" s="5">
        <v>1</v>
      </c>
      <c r="D17" s="5"/>
      <c r="E17" s="9">
        <f t="shared" si="0"/>
        <v>0</v>
      </c>
      <c r="F17" s="50"/>
      <c r="G17" s="10" t="s">
        <v>33</v>
      </c>
      <c r="H17" s="5" t="s">
        <v>73</v>
      </c>
      <c r="I17" s="5">
        <v>1</v>
      </c>
      <c r="J17" s="52"/>
      <c r="K17" s="11">
        <f>I17*J17</f>
        <v>0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ht="24.95" customHeight="1" x14ac:dyDescent="0.25">
      <c r="A18" s="10" t="s">
        <v>43</v>
      </c>
      <c r="B18" s="5" t="s">
        <v>27</v>
      </c>
      <c r="C18" s="5">
        <v>2</v>
      </c>
      <c r="D18" s="5"/>
      <c r="E18" s="9">
        <f t="shared" si="0"/>
        <v>0</v>
      </c>
      <c r="F18" s="50"/>
      <c r="G18" s="10" t="s">
        <v>34</v>
      </c>
      <c r="H18" s="5" t="s">
        <v>74</v>
      </c>
      <c r="I18" s="5">
        <v>4</v>
      </c>
      <c r="J18" s="52"/>
      <c r="K18" s="11">
        <f>I18*J18</f>
        <v>0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24.95" customHeight="1" x14ac:dyDescent="0.25">
      <c r="A19" s="10" t="s">
        <v>16</v>
      </c>
      <c r="B19" s="5" t="s">
        <v>28</v>
      </c>
      <c r="C19" s="5">
        <v>2</v>
      </c>
      <c r="D19" s="5"/>
      <c r="E19" s="9">
        <f t="shared" si="0"/>
        <v>0</v>
      </c>
      <c r="F19" s="50"/>
      <c r="G19" s="23" t="s">
        <v>62</v>
      </c>
      <c r="H19" s="24"/>
      <c r="I19" s="24"/>
      <c r="J19" s="24"/>
      <c r="K19" s="25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24.95" customHeight="1" x14ac:dyDescent="0.25">
      <c r="A20" s="10" t="s">
        <v>17</v>
      </c>
      <c r="B20" s="5" t="s">
        <v>29</v>
      </c>
      <c r="C20" s="5">
        <v>2</v>
      </c>
      <c r="D20" s="5"/>
      <c r="E20" s="9">
        <f t="shared" si="0"/>
        <v>0</v>
      </c>
      <c r="F20" s="50"/>
      <c r="G20" s="10" t="s">
        <v>33</v>
      </c>
      <c r="H20" s="5" t="s">
        <v>75</v>
      </c>
      <c r="I20" s="5">
        <v>6</v>
      </c>
      <c r="J20" s="52"/>
      <c r="K20" s="11">
        <f>I20*J20</f>
        <v>0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ht="24.95" customHeight="1" thickBot="1" x14ac:dyDescent="0.3">
      <c r="A21" s="12" t="s">
        <v>18</v>
      </c>
      <c r="B21" s="6" t="s">
        <v>30</v>
      </c>
      <c r="C21" s="6">
        <v>3</v>
      </c>
      <c r="D21" s="6"/>
      <c r="E21" s="9">
        <f t="shared" si="0"/>
        <v>0</v>
      </c>
      <c r="F21" s="50"/>
      <c r="G21" s="10" t="s">
        <v>58</v>
      </c>
      <c r="H21" s="5" t="s">
        <v>76</v>
      </c>
      <c r="I21" s="5">
        <v>2</v>
      </c>
      <c r="J21" s="52"/>
      <c r="K21" s="11">
        <f>I21*J21</f>
        <v>0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ht="24.95" customHeight="1" thickBot="1" x14ac:dyDescent="0.3">
      <c r="A22" s="35" t="s">
        <v>31</v>
      </c>
      <c r="B22" s="36"/>
      <c r="C22" s="36"/>
      <c r="D22" s="36"/>
      <c r="E22" s="37"/>
      <c r="F22" s="50"/>
      <c r="G22" s="10" t="s">
        <v>34</v>
      </c>
      <c r="H22" s="5" t="s">
        <v>77</v>
      </c>
      <c r="I22" s="5">
        <v>12</v>
      </c>
      <c r="J22" s="52"/>
      <c r="K22" s="11">
        <f>I22*J22</f>
        <v>0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ht="24.95" customHeight="1" x14ac:dyDescent="0.25">
      <c r="A23" s="13" t="s">
        <v>33</v>
      </c>
      <c r="B23" s="7" t="s">
        <v>44</v>
      </c>
      <c r="C23" s="7">
        <v>2</v>
      </c>
      <c r="D23" s="7"/>
      <c r="E23" s="14">
        <f>C23*D23</f>
        <v>0</v>
      </c>
      <c r="F23" s="50"/>
      <c r="G23" s="23" t="s">
        <v>64</v>
      </c>
      <c r="H23" s="24"/>
      <c r="I23" s="24"/>
      <c r="J23" s="24"/>
      <c r="K23" s="25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2" ht="24.95" customHeight="1" x14ac:dyDescent="0.25">
      <c r="A24" s="10" t="s">
        <v>34</v>
      </c>
      <c r="B24" s="5" t="s">
        <v>45</v>
      </c>
      <c r="C24" s="5">
        <v>8</v>
      </c>
      <c r="D24" s="5"/>
      <c r="E24" s="11">
        <f>C24*D24</f>
        <v>0</v>
      </c>
      <c r="F24" s="50"/>
      <c r="G24" s="10" t="s">
        <v>33</v>
      </c>
      <c r="H24" s="5" t="s">
        <v>78</v>
      </c>
      <c r="I24" s="5">
        <v>13</v>
      </c>
      <c r="J24" s="52"/>
      <c r="K24" s="11">
        <f>I24*J24</f>
        <v>0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</row>
    <row r="25" spans="1:22" ht="24.95" customHeight="1" thickBot="1" x14ac:dyDescent="0.3">
      <c r="A25" s="27" t="s">
        <v>35</v>
      </c>
      <c r="B25" s="28"/>
      <c r="C25" s="28"/>
      <c r="D25" s="28"/>
      <c r="E25" s="29"/>
      <c r="F25" s="50"/>
      <c r="G25" s="10" t="s">
        <v>34</v>
      </c>
      <c r="H25" s="5" t="s">
        <v>79</v>
      </c>
      <c r="I25" s="5">
        <v>14</v>
      </c>
      <c r="J25" s="52"/>
      <c r="K25" s="11">
        <f>I25*J25</f>
        <v>0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24.95" customHeight="1" x14ac:dyDescent="0.25">
      <c r="A26" s="13" t="s">
        <v>33</v>
      </c>
      <c r="B26" s="16" t="s">
        <v>46</v>
      </c>
      <c r="C26" s="7">
        <v>1</v>
      </c>
      <c r="D26" s="7"/>
      <c r="E26" s="14">
        <f>C26*D26</f>
        <v>0</v>
      </c>
      <c r="F26" s="50"/>
      <c r="G26" s="23" t="s">
        <v>65</v>
      </c>
      <c r="H26" s="24"/>
      <c r="I26" s="24"/>
      <c r="J26" s="24"/>
      <c r="K26" s="25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24.95" customHeight="1" x14ac:dyDescent="0.25">
      <c r="A27" s="10" t="s">
        <v>36</v>
      </c>
      <c r="B27" s="4" t="s">
        <v>47</v>
      </c>
      <c r="C27" s="5">
        <v>4</v>
      </c>
      <c r="D27" s="5"/>
      <c r="E27" s="11">
        <f>C27*D27</f>
        <v>0</v>
      </c>
      <c r="F27" s="50"/>
      <c r="G27" s="10" t="s">
        <v>33</v>
      </c>
      <c r="H27" s="5" t="s">
        <v>80</v>
      </c>
      <c r="I27" s="5">
        <v>3</v>
      </c>
      <c r="J27" s="52"/>
      <c r="K27" s="11">
        <f>I27*J27</f>
        <v>0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24.95" customHeight="1" thickBot="1" x14ac:dyDescent="0.3">
      <c r="A28" s="27" t="s">
        <v>37</v>
      </c>
      <c r="B28" s="28"/>
      <c r="C28" s="28"/>
      <c r="D28" s="28"/>
      <c r="E28" s="29"/>
      <c r="F28" s="50"/>
      <c r="G28" s="10" t="s">
        <v>34</v>
      </c>
      <c r="H28" s="5" t="s">
        <v>81</v>
      </c>
      <c r="I28" s="5">
        <v>14</v>
      </c>
      <c r="J28" s="52"/>
      <c r="K28" s="11">
        <f>I28*J28</f>
        <v>0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29" spans="1:22" ht="24.95" customHeight="1" x14ac:dyDescent="0.25">
      <c r="A29" s="13" t="s">
        <v>33</v>
      </c>
      <c r="B29" s="7" t="s">
        <v>48</v>
      </c>
      <c r="C29" s="7">
        <v>1</v>
      </c>
      <c r="D29" s="7"/>
      <c r="E29" s="14">
        <f>C29*D29</f>
        <v>0</v>
      </c>
      <c r="F29" s="50"/>
      <c r="G29" s="23" t="s">
        <v>66</v>
      </c>
      <c r="H29" s="24"/>
      <c r="I29" s="24"/>
      <c r="J29" s="24"/>
      <c r="K29" s="25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</row>
    <row r="30" spans="1:22" ht="24.95" customHeight="1" x14ac:dyDescent="0.25">
      <c r="A30" s="10" t="s">
        <v>34</v>
      </c>
      <c r="B30" s="5" t="s">
        <v>49</v>
      </c>
      <c r="C30" s="5">
        <v>4</v>
      </c>
      <c r="D30" s="5"/>
      <c r="E30" s="11">
        <f>C30*D30</f>
        <v>0</v>
      </c>
      <c r="F30" s="50"/>
      <c r="G30" s="10" t="s">
        <v>33</v>
      </c>
      <c r="H30" s="5" t="s">
        <v>82</v>
      </c>
      <c r="I30" s="5">
        <v>1</v>
      </c>
      <c r="J30" s="52"/>
      <c r="K30" s="11">
        <f>I30*J30</f>
        <v>0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</row>
    <row r="31" spans="1:22" ht="24.95" customHeight="1" thickBot="1" x14ac:dyDescent="0.3">
      <c r="A31" s="27" t="s">
        <v>38</v>
      </c>
      <c r="B31" s="28"/>
      <c r="C31" s="28"/>
      <c r="D31" s="28"/>
      <c r="E31" s="29"/>
      <c r="F31" s="50"/>
      <c r="G31" s="10" t="s">
        <v>34</v>
      </c>
      <c r="H31" s="5" t="s">
        <v>83</v>
      </c>
      <c r="I31" s="5">
        <v>8</v>
      </c>
      <c r="J31" s="52"/>
      <c r="K31" s="11">
        <f>I31*J31</f>
        <v>0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</row>
    <row r="32" spans="1:22" ht="24.95" customHeight="1" thickBot="1" x14ac:dyDescent="0.3">
      <c r="A32" s="13" t="s">
        <v>33</v>
      </c>
      <c r="B32" s="7" t="s">
        <v>50</v>
      </c>
      <c r="C32" s="7">
        <v>6</v>
      </c>
      <c r="D32" s="7"/>
      <c r="E32" s="14">
        <f>C32*D32</f>
        <v>0</v>
      </c>
      <c r="F32" s="50"/>
      <c r="G32" s="12" t="s">
        <v>61</v>
      </c>
      <c r="H32" s="6" t="s">
        <v>84</v>
      </c>
      <c r="I32" s="6">
        <v>1</v>
      </c>
      <c r="J32" s="53"/>
      <c r="K32" s="26">
        <f>I32*J32</f>
        <v>0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  <row r="33" spans="1:22" ht="24.95" customHeight="1" thickBot="1" x14ac:dyDescent="0.3">
      <c r="A33" s="19" t="s">
        <v>58</v>
      </c>
      <c r="B33" s="5" t="s">
        <v>51</v>
      </c>
      <c r="C33" s="5">
        <v>2</v>
      </c>
      <c r="D33" s="5"/>
      <c r="E33" s="11">
        <f t="shared" ref="E33:E35" si="1">C33*D33</f>
        <v>0</v>
      </c>
      <c r="F33" s="50"/>
      <c r="G33" s="54"/>
      <c r="H33" s="54"/>
      <c r="I33" s="54"/>
      <c r="J33" s="3" t="s">
        <v>41</v>
      </c>
      <c r="K33" s="3">
        <f>SUM(K9:K11,K13:K15,K17:K18,K20:K22,K24:K25,K27:K28,K30:K32)</f>
        <v>0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</row>
    <row r="34" spans="1:22" ht="24.95" customHeight="1" thickBot="1" x14ac:dyDescent="0.3">
      <c r="A34" s="10" t="s">
        <v>14</v>
      </c>
      <c r="B34" s="5" t="s">
        <v>52</v>
      </c>
      <c r="C34" s="5">
        <v>7</v>
      </c>
      <c r="D34" s="5"/>
      <c r="E34" s="11">
        <f t="shared" si="1"/>
        <v>0</v>
      </c>
      <c r="G34" s="55"/>
      <c r="H34" s="55"/>
      <c r="I34" s="55"/>
      <c r="J34" s="3" t="s">
        <v>42</v>
      </c>
      <c r="K34" s="3">
        <f>K33*1.2</f>
        <v>0</v>
      </c>
    </row>
    <row r="35" spans="1:22" ht="24.95" customHeight="1" x14ac:dyDescent="0.25">
      <c r="A35" s="10" t="s">
        <v>15</v>
      </c>
      <c r="B35" s="5" t="s">
        <v>53</v>
      </c>
      <c r="C35" s="5">
        <v>9</v>
      </c>
      <c r="D35" s="5"/>
      <c r="E35" s="11">
        <f t="shared" si="1"/>
        <v>0</v>
      </c>
    </row>
    <row r="36" spans="1:22" ht="24.95" customHeight="1" thickBot="1" x14ac:dyDescent="0.3">
      <c r="A36" s="27" t="s">
        <v>39</v>
      </c>
      <c r="B36" s="28"/>
      <c r="C36" s="28"/>
      <c r="D36" s="28"/>
      <c r="E36" s="29"/>
      <c r="G36" s="55"/>
      <c r="H36" s="55"/>
      <c r="I36" s="55"/>
      <c r="J36" s="55"/>
      <c r="K36" s="55"/>
    </row>
    <row r="37" spans="1:22" ht="24.95" customHeight="1" x14ac:dyDescent="0.25">
      <c r="A37" s="13" t="s">
        <v>33</v>
      </c>
      <c r="B37" s="7" t="s">
        <v>54</v>
      </c>
      <c r="C37" s="7">
        <v>1</v>
      </c>
      <c r="D37" s="7"/>
      <c r="E37" s="14">
        <f>C37*D37</f>
        <v>0</v>
      </c>
      <c r="G37" s="55"/>
      <c r="H37" s="55"/>
      <c r="I37" s="55"/>
      <c r="J37" s="55"/>
      <c r="K37" s="55"/>
    </row>
    <row r="38" spans="1:22" ht="24.95" customHeight="1" x14ac:dyDescent="0.25">
      <c r="A38" s="10" t="s">
        <v>34</v>
      </c>
      <c r="B38" s="5" t="s">
        <v>55</v>
      </c>
      <c r="C38" s="5">
        <v>6</v>
      </c>
      <c r="D38" s="5"/>
      <c r="E38" s="11">
        <f>C38*D38</f>
        <v>0</v>
      </c>
      <c r="G38" s="55"/>
      <c r="H38" s="55"/>
      <c r="I38" s="55"/>
      <c r="J38" s="55"/>
      <c r="K38" s="55"/>
    </row>
    <row r="39" spans="1:22" ht="24.95" customHeight="1" thickBot="1" x14ac:dyDescent="0.3">
      <c r="A39" s="27" t="s">
        <v>40</v>
      </c>
      <c r="B39" s="28"/>
      <c r="C39" s="28"/>
      <c r="D39" s="28"/>
      <c r="E39" s="29"/>
      <c r="G39" s="55"/>
      <c r="H39" s="55"/>
      <c r="I39" s="55"/>
      <c r="J39" s="55"/>
      <c r="K39" s="55"/>
    </row>
    <row r="40" spans="1:22" ht="24.95" customHeight="1" x14ac:dyDescent="0.25">
      <c r="A40" s="13" t="s">
        <v>33</v>
      </c>
      <c r="B40" s="7" t="s">
        <v>56</v>
      </c>
      <c r="C40" s="7">
        <v>1</v>
      </c>
      <c r="D40" s="7"/>
      <c r="E40" s="14">
        <f>C40*D40</f>
        <v>0</v>
      </c>
      <c r="G40" s="55"/>
      <c r="H40" s="55"/>
      <c r="I40" s="55"/>
      <c r="J40" s="55"/>
      <c r="K40" s="55"/>
    </row>
    <row r="41" spans="1:22" ht="24.95" customHeight="1" thickBot="1" x14ac:dyDescent="0.3">
      <c r="A41" s="15" t="s">
        <v>34</v>
      </c>
      <c r="B41" s="17" t="s">
        <v>57</v>
      </c>
      <c r="C41" s="17">
        <v>6</v>
      </c>
      <c r="D41" s="17"/>
      <c r="E41" s="18">
        <f>C41*D41</f>
        <v>0</v>
      </c>
      <c r="G41" s="55"/>
      <c r="H41" s="55"/>
      <c r="I41" s="55"/>
      <c r="J41" s="55"/>
      <c r="K41" s="55"/>
    </row>
    <row r="42" spans="1:22" ht="24.95" customHeight="1" thickBot="1" x14ac:dyDescent="0.3">
      <c r="B42" s="56" t="s">
        <v>86</v>
      </c>
      <c r="C42" s="57"/>
      <c r="D42" s="3" t="s">
        <v>41</v>
      </c>
      <c r="E42" s="3">
        <f>SUM(E9:E10,E12:E21,E23:E24,E26:E27,E29:E30,E32:E35,E37:E38,E40:E41)</f>
        <v>0</v>
      </c>
    </row>
    <row r="43" spans="1:22" ht="24.95" customHeight="1" thickBot="1" x14ac:dyDescent="0.3">
      <c r="D43" s="3" t="s">
        <v>42</v>
      </c>
      <c r="E43" s="3">
        <f>E42*1.2</f>
        <v>0</v>
      </c>
    </row>
    <row r="44" spans="1:22" ht="15.75" thickBot="1" x14ac:dyDescent="0.3"/>
    <row r="45" spans="1:22" ht="24.75" customHeight="1" thickBot="1" x14ac:dyDescent="0.3">
      <c r="B45" s="58" t="s">
        <v>87</v>
      </c>
      <c r="C45" s="59"/>
      <c r="D45" s="3" t="s">
        <v>41</v>
      </c>
      <c r="E45" s="3">
        <f>SUM(E9,E11:E21,E23:E24,E26:E27,E29:E30,E32:E35,E37:E38,E40:E41)</f>
        <v>0</v>
      </c>
    </row>
    <row r="46" spans="1:22" ht="24.75" customHeight="1" thickBot="1" x14ac:dyDescent="0.3">
      <c r="D46" s="3" t="s">
        <v>42</v>
      </c>
      <c r="E46" s="3">
        <f>E45*1.2</f>
        <v>0</v>
      </c>
    </row>
  </sheetData>
  <mergeCells count="15">
    <mergeCell ref="B42:C42"/>
    <mergeCell ref="B45:C45"/>
    <mergeCell ref="A1:K1"/>
    <mergeCell ref="A6:E6"/>
    <mergeCell ref="G6:K6"/>
    <mergeCell ref="G8:K8"/>
    <mergeCell ref="A2:K2"/>
    <mergeCell ref="A39:E39"/>
    <mergeCell ref="A4:F4"/>
    <mergeCell ref="A8:E8"/>
    <mergeCell ref="A22:E22"/>
    <mergeCell ref="A25:E25"/>
    <mergeCell ref="A28:E28"/>
    <mergeCell ref="A31:E31"/>
    <mergeCell ref="A36:E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Gregoire FLAMEIN 441</dc:creator>
  <cp:lastModifiedBy>Jean-Charles ZARETTI 441</cp:lastModifiedBy>
  <dcterms:created xsi:type="dcterms:W3CDTF">2026-07-06T09:52:08Z</dcterms:created>
  <dcterms:modified xsi:type="dcterms:W3CDTF">2026-07-15T09:42:01Z</dcterms:modified>
</cp:coreProperties>
</file>